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005A21D7-1015-4E30-96E7-6DE05A2C6268}" xr6:coauthVersionLast="47" xr6:coauthVersionMax="47" xr10:uidLastSave="{1751B5C0-3A8C-4733-9411-79BDAE379297}"/>
  <bookViews>
    <workbookView xWindow="-120" yWindow="-120" windowWidth="29040" windowHeight="15720" xr2:uid="{F50EBDA9-D3C2-4A16-A62E-8F1E62F34F40}"/>
  </bookViews>
  <sheets>
    <sheet name="Trevor Pres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155" i="2"/>
  <c r="AL6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95" i="2"/>
  <c r="AL65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135" i="2"/>
  <c r="AL795" i="2"/>
  <c r="AL735" i="2"/>
  <c r="AL675" i="2"/>
  <c r="AL635" i="2"/>
  <c r="AL595" i="2"/>
  <c r="AL575" i="2"/>
  <c r="AL555" i="2"/>
  <c r="AL535" i="2"/>
  <c r="AL5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15" i="2"/>
  <c r="AL1075" i="2"/>
  <c r="AL1055" i="2"/>
  <c r="AL1035" i="2"/>
  <c r="AL1015" i="2"/>
  <c r="AL995" i="2"/>
  <c r="AL975" i="2"/>
  <c r="AL955" i="2"/>
  <c r="AL915" i="2"/>
  <c r="AL875" i="2"/>
  <c r="AL855" i="2"/>
  <c r="AL835" i="2"/>
  <c r="AL815" i="2"/>
  <c r="AL775" i="2"/>
  <c r="AL755" i="2"/>
  <c r="AL715" i="2"/>
  <c r="AL615"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1" i="2"/>
  <c r="AL1471" i="2"/>
  <c r="AL1451" i="2"/>
  <c r="AL1431" i="2"/>
  <c r="AL1411" i="2"/>
  <c r="AL1391" i="2"/>
  <c r="AL1371" i="2"/>
  <c r="AL1351" i="2"/>
  <c r="AL1331" i="2"/>
  <c r="AL1311" i="2"/>
  <c r="AL1291" i="2"/>
  <c r="AL1271" i="2"/>
  <c r="AL1251" i="2"/>
  <c r="AL123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8" i="2"/>
  <c r="AL1448"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4" i="2"/>
  <c r="AL1446" i="2"/>
  <c r="AL1404" i="2"/>
  <c r="AL1361" i="2"/>
  <c r="AL1312" i="2"/>
  <c r="AL1267" i="2"/>
  <c r="AL1225" i="2"/>
  <c r="AL1185" i="2"/>
  <c r="AL1145" i="2"/>
  <c r="AL1105" i="2"/>
  <c r="AL1065" i="2"/>
  <c r="AL1025" i="2"/>
  <c r="AL985" i="2"/>
  <c r="AL945" i="2"/>
  <c r="AL906" i="2"/>
  <c r="AL867" i="2"/>
  <c r="AL827" i="2"/>
  <c r="AL787" i="2"/>
  <c r="AL747" i="2"/>
  <c r="AL707" i="2"/>
  <c r="AL667" i="2"/>
  <c r="AL627" i="2"/>
  <c r="AL587" i="2"/>
  <c r="AL547" i="2"/>
  <c r="AL507" i="2"/>
  <c r="AL471" i="2"/>
  <c r="AL434" i="2"/>
  <c r="AL401" i="2"/>
  <c r="AL364" i="2"/>
  <c r="AL326" i="2"/>
  <c r="AL288" i="2"/>
  <c r="AL252" i="2"/>
  <c r="AL215" i="2"/>
  <c r="AL182" i="2"/>
  <c r="AL145" i="2"/>
  <c r="AL107" i="2"/>
  <c r="AL71" i="2"/>
  <c r="AL34" i="2"/>
  <c r="AL1304" i="2"/>
  <c r="AL101" i="2"/>
  <c r="AL1302" i="2"/>
  <c r="AL495" i="2"/>
  <c r="AL1301" i="2"/>
  <c r="AL424" i="2"/>
  <c r="AL1342" i="2"/>
  <c r="AL531" i="2"/>
  <c r="AL55" i="2"/>
  <c r="AL1382" i="2"/>
  <c r="AL1125" i="2"/>
  <c r="AL926" i="2"/>
  <c r="AL727" i="2"/>
  <c r="AL415" i="2"/>
  <c r="AL88" i="2"/>
  <c r="AL1332" i="2"/>
  <c r="AL846" i="2"/>
  <c r="AL1492" i="2"/>
  <c r="AL1445" i="2"/>
  <c r="AL1402" i="2"/>
  <c r="AL1354" i="2"/>
  <c r="AL1308" i="2"/>
  <c r="AL1266" i="2"/>
  <c r="AL1224" i="2"/>
  <c r="AL1184" i="2"/>
  <c r="AL1144" i="2"/>
  <c r="AL1104" i="2"/>
  <c r="AL1064" i="2"/>
  <c r="AL1024" i="2"/>
  <c r="AL984" i="2"/>
  <c r="AL944" i="2"/>
  <c r="AL905" i="2"/>
  <c r="AL866" i="2"/>
  <c r="AL826" i="2"/>
  <c r="AL786" i="2"/>
  <c r="AL746" i="2"/>
  <c r="AL706" i="2"/>
  <c r="AL666" i="2"/>
  <c r="AL626" i="2"/>
  <c r="AL586" i="2"/>
  <c r="AL546" i="2"/>
  <c r="AL506" i="2"/>
  <c r="AL468" i="2"/>
  <c r="AL432" i="2"/>
  <c r="AL395" i="2"/>
  <c r="AL362" i="2"/>
  <c r="AL325" i="2"/>
  <c r="AL287" i="2"/>
  <c r="AL251" i="2"/>
  <c r="AL214" i="2"/>
  <c r="AL181" i="2"/>
  <c r="AL144" i="2"/>
  <c r="AL106" i="2"/>
  <c r="AL68" i="2"/>
  <c r="AL32" i="2"/>
  <c r="AL1434" i="2"/>
  <c r="AL741" i="2"/>
  <c r="AL315" i="2"/>
  <c r="AL1345" i="2"/>
  <c r="AL1211" i="2"/>
  <c r="AL1051" i="2"/>
  <c r="AL894" i="2"/>
  <c r="AL734" i="2"/>
  <c r="AL534" i="2"/>
  <c r="AL314" i="2"/>
  <c r="AL95" i="2"/>
  <c r="AL1481" i="2"/>
  <c r="AL1128" i="2"/>
  <c r="AL931" i="2"/>
  <c r="AL732" i="2"/>
  <c r="AL532" i="2"/>
  <c r="AL386" i="2"/>
  <c r="AL242" i="2"/>
  <c r="AL61" i="2"/>
  <c r="AL1427" i="2"/>
  <c r="AL1294" i="2"/>
  <c r="AL1207" i="2"/>
  <c r="AL1167" i="2"/>
  <c r="AL1127" i="2"/>
  <c r="AL1047" i="2"/>
  <c r="AL967" i="2"/>
  <c r="AL891" i="2"/>
  <c r="AL811" i="2"/>
  <c r="AL731" i="2"/>
  <c r="AL651" i="2"/>
  <c r="AL492" i="2"/>
  <c r="AL422" i="2"/>
  <c r="AL347" i="2"/>
  <c r="AL241" i="2"/>
  <c r="AL128" i="2"/>
  <c r="AL1246" i="2"/>
  <c r="AL488" i="2"/>
  <c r="AL1287" i="2"/>
  <c r="AL964" i="2"/>
  <c r="AL646" i="2"/>
  <c r="AL1487" i="2"/>
  <c r="AL1444" i="2"/>
  <c r="AL1401" i="2"/>
  <c r="AL1352" i="2"/>
  <c r="AL1307" i="2"/>
  <c r="AL1265" i="2"/>
  <c r="AL1222" i="2"/>
  <c r="AL1182" i="2"/>
  <c r="AL1142" i="2"/>
  <c r="AL1102" i="2"/>
  <c r="AL1062" i="2"/>
  <c r="AL1022" i="2"/>
  <c r="AL982" i="2"/>
  <c r="AL942" i="2"/>
  <c r="AL904" i="2"/>
  <c r="AL865" i="2"/>
  <c r="AL825" i="2"/>
  <c r="AL785" i="2"/>
  <c r="AL745" i="2"/>
  <c r="AL705" i="2"/>
  <c r="AL665" i="2"/>
  <c r="AL625" i="2"/>
  <c r="AL585" i="2"/>
  <c r="AL545" i="2"/>
  <c r="AL505" i="2"/>
  <c r="AL467" i="2"/>
  <c r="AL431" i="2"/>
  <c r="AL394" i="2"/>
  <c r="AL361" i="2"/>
  <c r="AL324" i="2"/>
  <c r="AL286" i="2"/>
  <c r="AL248" i="2"/>
  <c r="AL212" i="2"/>
  <c r="AL175" i="2"/>
  <c r="AL142" i="2"/>
  <c r="AL105" i="2"/>
  <c r="AL67" i="2"/>
  <c r="AL31" i="2"/>
  <c r="AL1484" i="2"/>
  <c r="AL661" i="2"/>
  <c r="AL245" i="2"/>
  <c r="AL1387" i="2"/>
  <c r="AL1254" i="2"/>
  <c r="AL1131" i="2"/>
  <c r="AL1011" i="2"/>
  <c r="AL932" i="2"/>
  <c r="AL814" i="2"/>
  <c r="AL694" i="2"/>
  <c r="AL614" i="2"/>
  <c r="AL462" i="2"/>
  <c r="AL387" i="2"/>
  <c r="AL281" i="2"/>
  <c r="AL244" i="2"/>
  <c r="AL168" i="2"/>
  <c r="AL62" i="2"/>
  <c r="AL1344" i="2"/>
  <c r="AL892" i="2"/>
  <c r="AL572" i="2"/>
  <c r="AL312" i="2"/>
  <c r="AL131" i="2"/>
  <c r="AL1474" i="2"/>
  <c r="AL1248" i="2"/>
  <c r="AL1087" i="2"/>
  <c r="AL928" i="2"/>
  <c r="AL851" i="2"/>
  <c r="AL771" i="2"/>
  <c r="AL691" i="2"/>
  <c r="AL571" i="2"/>
  <c r="AL455" i="2"/>
  <c r="AL385" i="2"/>
  <c r="AL311" i="2"/>
  <c r="AL204" i="2"/>
  <c r="AL92" i="2"/>
  <c r="AL1334" i="2"/>
  <c r="AL847" i="2"/>
  <c r="AL452" i="2"/>
  <c r="AL164" i="2"/>
  <c r="AL1381" i="2"/>
  <c r="AL1164" i="2"/>
  <c r="AL1044" i="2"/>
  <c r="AL1004" i="2"/>
  <c r="AL886" i="2"/>
  <c r="AL726" i="2"/>
  <c r="AL606" i="2"/>
  <c r="AL566" i="2"/>
  <c r="AL1486" i="2"/>
  <c r="AL1442" i="2"/>
  <c r="AL1394" i="2"/>
  <c r="AL1348" i="2"/>
  <c r="AL1306" i="2"/>
  <c r="AL1264" i="2"/>
  <c r="AL1221" i="2"/>
  <c r="AL1181" i="2"/>
  <c r="AL1141" i="2"/>
  <c r="AL1101" i="2"/>
  <c r="AL1061" i="2"/>
  <c r="AL1021" i="2"/>
  <c r="AL981" i="2"/>
  <c r="AL941" i="2"/>
  <c r="AL902" i="2"/>
  <c r="AL864" i="2"/>
  <c r="AL824" i="2"/>
  <c r="AL784" i="2"/>
  <c r="AL744" i="2"/>
  <c r="AL704" i="2"/>
  <c r="AL664" i="2"/>
  <c r="AL624" i="2"/>
  <c r="AL584" i="2"/>
  <c r="AL544" i="2"/>
  <c r="AL504" i="2"/>
  <c r="AL466" i="2"/>
  <c r="AL428" i="2"/>
  <c r="AL392" i="2"/>
  <c r="AL355" i="2"/>
  <c r="AL322" i="2"/>
  <c r="AL285" i="2"/>
  <c r="AL247" i="2"/>
  <c r="AL211" i="2"/>
  <c r="AL174" i="2"/>
  <c r="AL141" i="2"/>
  <c r="AL104" i="2"/>
  <c r="AL66" i="2"/>
  <c r="AL28" i="2"/>
  <c r="AL1346" i="2"/>
  <c r="AL1261" i="2"/>
  <c r="AL1212" i="2"/>
  <c r="AL1172" i="2"/>
  <c r="AL1132" i="2"/>
  <c r="AL1092" i="2"/>
  <c r="AL1052" i="2"/>
  <c r="AL1012" i="2"/>
  <c r="AL972" i="2"/>
  <c r="AL934" i="2"/>
  <c r="AL895" i="2"/>
  <c r="AL861" i="2"/>
  <c r="AL781" i="2"/>
  <c r="AL701" i="2"/>
  <c r="AL621" i="2"/>
  <c r="AL581" i="2"/>
  <c r="AL541" i="2"/>
  <c r="AL501" i="2"/>
  <c r="AL426" i="2"/>
  <c r="AL388" i="2"/>
  <c r="AL352" i="2"/>
  <c r="AL282" i="2"/>
  <c r="AL207" i="2"/>
  <c r="AL134" i="2"/>
  <c r="AL64" i="2"/>
  <c r="AL26" i="2"/>
  <c r="AL1482" i="2"/>
  <c r="AL1091" i="2"/>
  <c r="AL854" i="2"/>
  <c r="AL654" i="2"/>
  <c r="AL425" i="2"/>
  <c r="AL206" i="2"/>
  <c r="AL25" i="2"/>
  <c r="AL1386" i="2"/>
  <c r="AL1252" i="2"/>
  <c r="AL1168" i="2"/>
  <c r="AL1048" i="2"/>
  <c r="AL968" i="2"/>
  <c r="AL812" i="2"/>
  <c r="AL772" i="2"/>
  <c r="AL652" i="2"/>
  <c r="AL494" i="2"/>
  <c r="AL348" i="2"/>
  <c r="AL205" i="2"/>
  <c r="AL94" i="2"/>
  <c r="AL24" i="2"/>
  <c r="AL1007" i="2"/>
  <c r="AL22" i="2"/>
  <c r="AL1288" i="2"/>
  <c r="AL1005" i="2"/>
  <c r="AL767" i="2"/>
  <c r="AL567" i="2"/>
  <c r="AL345" i="2"/>
  <c r="AL234" i="2"/>
  <c r="AL15" i="2"/>
  <c r="AL1424" i="2"/>
  <c r="AL1084" i="2"/>
  <c r="AL1485" i="2"/>
  <c r="AL1441" i="2"/>
  <c r="AL1392" i="2"/>
  <c r="AL1347" i="2"/>
  <c r="AL1305" i="2"/>
  <c r="AL1262" i="2"/>
  <c r="AL1214" i="2"/>
  <c r="AL1174" i="2"/>
  <c r="AL1134" i="2"/>
  <c r="AL1094" i="2"/>
  <c r="AL1054" i="2"/>
  <c r="AL1014" i="2"/>
  <c r="AL974" i="2"/>
  <c r="AL935" i="2"/>
  <c r="AL901" i="2"/>
  <c r="AL862" i="2"/>
  <c r="AL822" i="2"/>
  <c r="AL782" i="2"/>
  <c r="AL742" i="2"/>
  <c r="AL702" i="2"/>
  <c r="AL662" i="2"/>
  <c r="AL622" i="2"/>
  <c r="AL582" i="2"/>
  <c r="AL542" i="2"/>
  <c r="AL502" i="2"/>
  <c r="AL465" i="2"/>
  <c r="AL427" i="2"/>
  <c r="AL391" i="2"/>
  <c r="AL354" i="2"/>
  <c r="AL321" i="2"/>
  <c r="AL284" i="2"/>
  <c r="AL246" i="2"/>
  <c r="AL208" i="2"/>
  <c r="AL172" i="2"/>
  <c r="AL135" i="2"/>
  <c r="AL102" i="2"/>
  <c r="AL65" i="2"/>
  <c r="AL27" i="2"/>
  <c r="AL1388" i="2"/>
  <c r="AL821" i="2"/>
  <c r="AL464" i="2"/>
  <c r="AL171" i="2"/>
  <c r="AL1432" i="2"/>
  <c r="AL1171" i="2"/>
  <c r="AL971" i="2"/>
  <c r="AL774" i="2"/>
  <c r="AL574" i="2"/>
  <c r="AL351" i="2"/>
  <c r="AL132" i="2"/>
  <c r="AL1428" i="2"/>
  <c r="AL1208" i="2"/>
  <c r="AL1088" i="2"/>
  <c r="AL1008" i="2"/>
  <c r="AL852" i="2"/>
  <c r="AL692" i="2"/>
  <c r="AL612" i="2"/>
  <c r="AL461" i="2"/>
  <c r="AL275" i="2"/>
  <c r="AL167" i="2"/>
  <c r="AL1385" i="2"/>
  <c r="AL611" i="2"/>
  <c r="AL166" i="2"/>
  <c r="AL1468" i="2"/>
  <c r="AL1205" i="2"/>
  <c r="AL1165" i="2"/>
  <c r="AL1045" i="2"/>
  <c r="AL965" i="2"/>
  <c r="AL887" i="2"/>
  <c r="AL807" i="2"/>
  <c r="AL687" i="2"/>
  <c r="AL607" i="2"/>
  <c r="AL527" i="2"/>
  <c r="AL382" i="2"/>
  <c r="AL307" i="2"/>
  <c r="AL271" i="2"/>
  <c r="AL201" i="2"/>
  <c r="AL52" i="2"/>
  <c r="AL1467" i="2"/>
  <c r="AL1124" i="2"/>
  <c r="AL925" i="2"/>
  <c r="AL686" i="2"/>
  <c r="AL274" i="2"/>
  <c r="AL1085" i="2"/>
  <c r="AL1204" i="2"/>
  <c r="AL1472" i="2"/>
  <c r="AL1426" i="2"/>
  <c r="AL1384" i="2"/>
  <c r="AL1341" i="2"/>
  <c r="AL1292" i="2"/>
  <c r="AL1247" i="2"/>
  <c r="AL1206" i="2"/>
  <c r="AL1166" i="2"/>
  <c r="AL1126" i="2"/>
  <c r="AL1086" i="2"/>
  <c r="AL1046" i="2"/>
  <c r="AL1006" i="2"/>
  <c r="AL966" i="2"/>
  <c r="AL927" i="2"/>
  <c r="AL888" i="2"/>
  <c r="AL848" i="2"/>
  <c r="AL808" i="2"/>
  <c r="AL768" i="2"/>
  <c r="AL728" i="2"/>
  <c r="AL688" i="2"/>
  <c r="AL648" i="2"/>
  <c r="AL608" i="2"/>
  <c r="AL568" i="2"/>
  <c r="AL528" i="2"/>
  <c r="AL491" i="2"/>
  <c r="AL454" i="2"/>
  <c r="AL421" i="2"/>
  <c r="AL384" i="2"/>
  <c r="AL346" i="2"/>
  <c r="AL308" i="2"/>
  <c r="AL272" i="2"/>
  <c r="AL235" i="2"/>
  <c r="AL202" i="2"/>
  <c r="AL165" i="2"/>
  <c r="AL127" i="2"/>
  <c r="AL91" i="2"/>
  <c r="AL54" i="2"/>
  <c r="AL21" i="2"/>
  <c r="AL1425" i="2"/>
  <c r="AL647" i="2"/>
  <c r="AL126" i="2"/>
  <c r="AL1245" i="2"/>
  <c r="AL806" i="2"/>
  <c r="AL1466" i="2"/>
  <c r="AL1422" i="2"/>
  <c r="AL1374" i="2"/>
  <c r="AL1328" i="2"/>
  <c r="AL1286" i="2"/>
  <c r="AL1244" i="2"/>
  <c r="AL1202" i="2"/>
  <c r="AL1162" i="2"/>
  <c r="AL1122" i="2"/>
  <c r="AL1082" i="2"/>
  <c r="AL1042" i="2"/>
  <c r="AL1002" i="2"/>
  <c r="AL962" i="2"/>
  <c r="AL924" i="2"/>
  <c r="AL1454" i="2"/>
  <c r="AL1407" i="2"/>
  <c r="AL1365" i="2"/>
  <c r="AL1322" i="2"/>
  <c r="AL1274" i="2"/>
  <c r="AL1228" i="2"/>
  <c r="AL1188" i="2"/>
  <c r="AL1148" i="2"/>
  <c r="AL1108" i="2"/>
  <c r="AL1068" i="2"/>
  <c r="AL1028" i="2"/>
  <c r="AL988" i="2"/>
  <c r="AL948" i="2"/>
  <c r="AL911" i="2"/>
  <c r="AL872" i="2"/>
  <c r="AL832" i="2"/>
  <c r="AL792" i="2"/>
  <c r="AL752" i="2"/>
  <c r="AL712" i="2"/>
  <c r="AL672" i="2"/>
  <c r="AL632" i="2"/>
  <c r="AL592" i="2"/>
  <c r="AL552" i="2"/>
  <c r="AL512" i="2"/>
  <c r="AL475" i="2"/>
  <c r="AL442" i="2"/>
  <c r="AL405" i="2"/>
  <c r="AL367" i="2"/>
  <c r="AL331" i="2"/>
  <c r="AL294" i="2"/>
  <c r="AL261" i="2"/>
  <c r="AL224" i="2"/>
  <c r="AL186" i="2"/>
  <c r="AL148" i="2"/>
  <c r="AL112" i="2"/>
  <c r="AL75" i="2"/>
  <c r="AL42" i="2"/>
  <c r="AL5" i="2"/>
  <c r="AL1452" i="2"/>
  <c r="AL1406" i="2"/>
  <c r="AL1364" i="2"/>
  <c r="AL1321" i="2"/>
  <c r="AL1272" i="2"/>
  <c r="AL1465" i="2"/>
  <c r="AL1285" i="2"/>
  <c r="AL1151" i="2"/>
  <c r="AL1026" i="2"/>
  <c r="AL884" i="2"/>
  <c r="AL766" i="2"/>
  <c r="AL671" i="2"/>
  <c r="AL554" i="2"/>
  <c r="AL448" i="2"/>
  <c r="AL368" i="2"/>
  <c r="AL267" i="2"/>
  <c r="AL187" i="2"/>
  <c r="AL86" i="2"/>
  <c r="AL6" i="2"/>
  <c r="AL1461" i="2"/>
  <c r="AL1281" i="2"/>
  <c r="AL874" i="2"/>
  <c r="AL762" i="2"/>
  <c r="AL644" i="2"/>
  <c r="AL526" i="2"/>
  <c r="AL445" i="2"/>
  <c r="AL344" i="2"/>
  <c r="AL264" i="2"/>
  <c r="AL162" i="2"/>
  <c r="AL82" i="2"/>
  <c r="AL1447" i="2"/>
  <c r="AL1268" i="2"/>
  <c r="AL991" i="2"/>
  <c r="AL871" i="2"/>
  <c r="AL761" i="2"/>
  <c r="AL642" i="2"/>
  <c r="AL444" i="2"/>
  <c r="AL342" i="2"/>
  <c r="AL161" i="2"/>
  <c r="AL1242" i="2"/>
  <c r="AL641" i="2"/>
  <c r="AL255" i="2"/>
  <c r="AL1241" i="2"/>
  <c r="AL986" i="2"/>
  <c r="AL751" i="2"/>
  <c r="AL435" i="2"/>
  <c r="AL154" i="2"/>
  <c r="AL1412" i="2"/>
  <c r="AL748" i="2"/>
  <c r="AL334" i="2"/>
  <c r="AL1232" i="2"/>
  <c r="AL842" i="2"/>
  <c r="AL514" i="2"/>
  <c r="AL231" i="2"/>
  <c r="AL1405" i="2"/>
  <c r="AL724" i="2"/>
  <c r="AL411" i="2"/>
  <c r="AL47" i="2"/>
  <c r="AL1074" i="2"/>
  <c r="AL951" i="2"/>
  <c r="AL834" i="2"/>
  <c r="AL508" i="2"/>
  <c r="AL327" i="2"/>
  <c r="AL146" i="2"/>
  <c r="AL1368" i="2"/>
  <c r="AL831" i="2"/>
  <c r="AL487" i="2"/>
  <c r="AL226" i="2"/>
  <c r="AL1367" i="2"/>
  <c r="AL828" i="2"/>
  <c r="AL406" i="2"/>
  <c r="AL1192" i="2"/>
  <c r="AL922" i="2"/>
  <c r="AL711" i="2"/>
  <c r="AL485" i="2"/>
  <c r="AL304" i="2"/>
  <c r="AL122" i="2"/>
  <c r="AL1362" i="2"/>
  <c r="AL921" i="2"/>
  <c r="AL708" i="2"/>
  <c r="AL484" i="2"/>
  <c r="AL302" i="2"/>
  <c r="AL121" i="2"/>
  <c r="AL1327" i="2"/>
  <c r="AL588" i="2"/>
  <c r="AL301" i="2"/>
  <c r="AL14" i="2"/>
  <c r="AL1326" i="2"/>
  <c r="AL912" i="2"/>
  <c r="AL481" i="2"/>
  <c r="AL1464" i="2"/>
  <c r="AL1284" i="2"/>
  <c r="AL1147" i="2"/>
  <c r="AL1001" i="2"/>
  <c r="AL882" i="2"/>
  <c r="AL765" i="2"/>
  <c r="AL668" i="2"/>
  <c r="AL551" i="2"/>
  <c r="AL447" i="2"/>
  <c r="AL366" i="2"/>
  <c r="AL266" i="2"/>
  <c r="AL185" i="2"/>
  <c r="AL85" i="2"/>
  <c r="AL4" i="2"/>
  <c r="AL1121" i="2"/>
  <c r="AL81" i="2"/>
  <c r="AL1421" i="2"/>
  <c r="AL341" i="2"/>
  <c r="AL1111" i="2"/>
  <c r="AL845" i="2"/>
  <c r="AL522" i="2"/>
  <c r="AL335" i="2"/>
  <c r="AL72" i="2"/>
  <c r="AL1234" i="2"/>
  <c r="AL844" i="2"/>
  <c r="AL521" i="2"/>
  <c r="AL232" i="2"/>
  <c r="AL1106" i="2"/>
  <c r="AL954" i="2"/>
  <c r="AL628" i="2"/>
  <c r="AL332" i="2"/>
  <c r="AL48" i="2"/>
  <c r="AL1227" i="2"/>
  <c r="AL841" i="2"/>
  <c r="AL511" i="2"/>
  <c r="AL228" i="2"/>
  <c r="AL1226" i="2"/>
  <c r="AL722" i="2"/>
  <c r="AL408" i="2"/>
  <c r="AL46" i="2"/>
  <c r="AL1201" i="2"/>
  <c r="AL721" i="2"/>
  <c r="AL407" i="2"/>
  <c r="AL125" i="2"/>
  <c r="AL1071" i="2"/>
  <c r="AL946" i="2"/>
  <c r="AL601" i="2"/>
  <c r="AL486" i="2"/>
  <c r="AL305" i="2"/>
  <c r="AL124" i="2"/>
  <c r="AL44" i="2"/>
  <c r="AL1366" i="2"/>
  <c r="AL805" i="2"/>
  <c r="AL404" i="2"/>
  <c r="AL41" i="2"/>
  <c r="AL1191" i="2"/>
  <c r="AL804" i="2"/>
  <c r="AL402" i="2"/>
  <c r="AL35" i="2"/>
  <c r="AL1187" i="2"/>
  <c r="AL482" i="2"/>
  <c r="AL115" i="2"/>
  <c r="AL1186" i="2"/>
  <c r="AL684" i="2"/>
  <c r="AL295" i="2"/>
  <c r="AL1462" i="2"/>
  <c r="AL1282" i="2"/>
  <c r="AL1146" i="2"/>
  <c r="AL994" i="2"/>
  <c r="AL881" i="2"/>
  <c r="AL764" i="2"/>
  <c r="AL645" i="2"/>
  <c r="AL548" i="2"/>
  <c r="AL446" i="2"/>
  <c r="AL365" i="2"/>
  <c r="AL265" i="2"/>
  <c r="AL184" i="2"/>
  <c r="AL84" i="2"/>
  <c r="AL2" i="2"/>
  <c r="AL992" i="2"/>
  <c r="AL1114" i="2"/>
  <c r="AL525" i="2"/>
  <c r="AL262" i="2"/>
  <c r="AL1112" i="2"/>
  <c r="AL987" i="2"/>
  <c r="AL868" i="2"/>
  <c r="AL754" i="2"/>
  <c r="AL524" i="2"/>
  <c r="AL441" i="2"/>
  <c r="AL155" i="2"/>
  <c r="AL74" i="2"/>
  <c r="AL1414" i="2"/>
  <c r="AL634" i="2"/>
  <c r="AL254" i="2"/>
  <c r="AL1107" i="2"/>
  <c r="AL961" i="2"/>
  <c r="AL631" i="2"/>
  <c r="AL414" i="2"/>
  <c r="AL152" i="2"/>
  <c r="AL51" i="2"/>
  <c r="AL1408" i="2"/>
  <c r="AL725" i="2"/>
  <c r="AL412" i="2"/>
  <c r="AL151" i="2"/>
  <c r="AL1081" i="2"/>
  <c r="AL952" i="2"/>
  <c r="AL605" i="2"/>
  <c r="AL328" i="2"/>
  <c r="AL147" i="2"/>
  <c r="AL1372" i="2"/>
  <c r="AL604" i="2"/>
  <c r="AL227" i="2"/>
  <c r="AL1072" i="2"/>
  <c r="AL947" i="2"/>
  <c r="AL602" i="2"/>
  <c r="AL306" i="2"/>
  <c r="AL45" i="2"/>
  <c r="AL1194" i="2"/>
  <c r="AL714" i="2"/>
  <c r="AL225" i="2"/>
  <c r="AL1067" i="2"/>
  <c r="AL594" i="2"/>
  <c r="AL222" i="2"/>
  <c r="AL1066" i="2"/>
  <c r="AL591" i="2"/>
  <c r="AL221" i="2"/>
  <c r="AL802" i="2"/>
  <c r="AL685" i="2"/>
  <c r="AL381" i="2"/>
  <c r="AL195" i="2"/>
  <c r="AL1034" i="2"/>
  <c r="AL565" i="2"/>
  <c r="AL1041" i="2"/>
  <c r="AL801" i="2"/>
  <c r="AL914" i="2"/>
  <c r="AL375" i="2"/>
  <c r="AL1325" i="2"/>
  <c r="AL561" i="2"/>
  <c r="AL8" i="2"/>
  <c r="AL1324" i="2"/>
  <c r="AL474" i="2"/>
  <c r="AL7" i="2"/>
  <c r="AL1314" i="2"/>
  <c r="AL472" i="2"/>
  <c r="AL1161" i="2"/>
  <c r="AL451" i="2"/>
  <c r="AL1154" i="2"/>
  <c r="AL374" i="2"/>
  <c r="AL1152" i="2"/>
  <c r="AL372" i="2"/>
  <c r="AL1032" i="2"/>
  <c r="AL371" i="2"/>
  <c r="AL1031" i="2"/>
  <c r="AL292" i="2"/>
  <c r="AL1027" i="2"/>
  <c r="AL291" i="2"/>
  <c r="AL908" i="2"/>
  <c r="AL268" i="2"/>
  <c r="AL907" i="2"/>
  <c r="AL194" i="2"/>
  <c r="AL885" i="2"/>
  <c r="AL192" i="2"/>
  <c r="AL794" i="2"/>
  <c r="AL191" i="2"/>
  <c r="AL791" i="2"/>
  <c r="AL188" i="2"/>
  <c r="AL788" i="2"/>
  <c r="AL114" i="2"/>
  <c r="AL682" i="2"/>
  <c r="AL111" i="2"/>
  <c r="AL681" i="2"/>
  <c r="AL108" i="2"/>
  <c r="AL674" i="2"/>
  <c r="AL87" i="2"/>
  <c r="AL564" i="2"/>
  <c r="AL12" i="2"/>
  <c r="AL562" i="2"/>
  <c r="AL1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<sst xmlns="http://schemas.openxmlformats.org/spreadsheetml/2006/main" count="521" uniqueCount="232">
  <si>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</si>
  <si>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</si>
  <si>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</si>
  <si>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</si>
  <si>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</si>
  <si>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</si>
  <si>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</si>
  <si>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</si>
  <si>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</si>
  <si>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</si>
  <si>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</si>
  <si>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</si>
  <si>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</si>
  <si>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</si>
  <si>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</si>
  <si>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</si>
  <si>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</si>
  <si>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</si>
  <si>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</si>
  <si>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</si>
  <si>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</si>
  <si>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</si>
  <si>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</si>
  <si>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</si>
  <si>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</si>
  <si>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</si>
  <si>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</si>
  <si>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</si>
  <si>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</si>
  <si>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</si>
  <si>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</si>
  <si>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</si>
  <si>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</si>
  <si>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</si>
  <si>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</si>
  <si>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</si>
  <si>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</si>
  <si>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</si>
  <si>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</si>
  <si>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</si>
  <si>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</si>
  <si>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</si>
  <si>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</si>
  <si>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</si>
  <si>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</si>
  <si>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</si>
  <si>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</si>
  <si>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</si>
  <si>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</si>
  <si>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</si>
  <si>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</si>
  <si>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</si>
  <si>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</si>
  <si>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</si>
  <si>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</si>
  <si>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</si>
  <si>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</si>
  <si>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</si>
  <si>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</si>
  <si>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</si>
  <si>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</si>
  <si>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</si>
  <si>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</si>
  <si>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</si>
  <si>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</si>
  <si>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</si>
  <si>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</si>
  <si>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</si>
  <si>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</si>
  <si>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</si>
  <si>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</si>
  <si>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</si>
  <si>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</si>
  <si>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</si>
  <si>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</si>
  <si>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</si>
  <si>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</si>
  <si>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</si>
  <si>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</si>
  <si>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</si>
  <si>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</si>
  <si>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</si>
  <si>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</si>
  <si>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</si>
  <si>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</si>
  <si>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</si>
  <si>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</si>
  <si>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</si>
  <si>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</si>
  <si>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</si>
  <si>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</si>
  <si>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</si>
  <si>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</si>
  <si>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</si>
  <si>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</si>
  <si>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</si>
  <si>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</si>
  <si>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</si>
  <si>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</si>
  <si>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</si>
  <si>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</si>
  <si>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</si>
  <si>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</si>
  <si>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</si>
  <si>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</si>
  <si>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</si>
  <si>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</si>
  <si>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</si>
  <si>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</si>
  <si>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</si>
  <si>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</si>
  <si>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</si>
  <si>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</si>
  <si>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</si>
  <si>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</si>
  <si>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</si>
  <si>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</si>
  <si>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</si>
  <si>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</si>
  <si>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</si>
  <si>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</si>
  <si>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</si>
  <si>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</si>
  <si>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</si>
  <si>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</si>
  <si>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</si>
  <si>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</si>
  <si>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</si>
  <si>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</si>
  <si>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</si>
  <si>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</si>
  <si>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</si>
  <si>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</si>
  <si>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</si>
  <si>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</si>
  <si>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</si>
  <si>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</si>
  <si>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</si>
  <si>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</si>
  <si>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</si>
  <si>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</si>
  <si>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</si>
  <si>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</si>
  <si>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</si>
  <si>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</si>
  <si>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</si>
  <si>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</si>
  <si>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</si>
  <si>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</si>
  <si>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</si>
  <si>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</si>
  <si>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</si>
  <si>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</si>
  <si>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</si>
  <si>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</si>
  <si>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</si>
  <si>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</si>
  <si>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</si>
  <si>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</si>
  <si>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</si>
  <si>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</si>
  <si>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</si>
  <si>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</si>
  <si>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</si>
  <si>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</si>
  <si>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</si>
  <si>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</si>
  <si>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</si>
  <si>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</si>
  <si>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</si>
  <si>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</si>
  <si>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</si>
  <si>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</si>
  <si>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</si>
  <si>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</si>
  <si>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</si>
  <si>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Trevor Preston</t>
  </si>
  <si>
    <t>AotP</t>
  </si>
  <si>
    <t>Col.</t>
  </si>
  <si>
    <t>Combat Badge Q1-2020</t>
  </si>
  <si>
    <t>100% Division Muster Q3-2020</t>
  </si>
  <si>
    <t>100% Muster Response Q3-2020</t>
  </si>
  <si>
    <t>100% Muster Response Q4-2020</t>
  </si>
  <si>
    <t>100% Division Muster Q4-2020</t>
  </si>
  <si>
    <t>Admin Points AotP Chief Engineer (Apr-Jun, 2021)</t>
  </si>
  <si>
    <t>Conduct Points, Muster, 1st Half 2021</t>
  </si>
  <si>
    <t>Admin Points AotP Chief Engineer (Jul, 2021)</t>
  </si>
  <si>
    <t>Admin Points AotP Chief Engineer (Aug, 2021)</t>
  </si>
  <si>
    <t>Admin Points AotP Chief Engineer (Sep 2021)</t>
  </si>
  <si>
    <t>Conduct Points, Muster, 3rd Qtr, 2021</t>
  </si>
  <si>
    <t>Ellsworth Medal</t>
  </si>
  <si>
    <t>David Danner, USA</t>
  </si>
  <si>
    <t>Trevor Preston, USA</t>
  </si>
  <si>
    <t>WDS Shenandoah</t>
  </si>
  <si>
    <t>.</t>
  </si>
  <si>
    <t>Chris Kuzmanovic, CSA</t>
  </si>
  <si>
    <t>WDS Antietam</t>
  </si>
  <si>
    <t>Ray Struder, CSA</t>
  </si>
  <si>
    <t>Loren Drummond, USA</t>
  </si>
  <si>
    <t>WDS Atlanta</t>
  </si>
  <si>
    <t>WDS Peninsula</t>
  </si>
  <si>
    <t>Josef Seidl, CSA</t>
  </si>
  <si>
    <t>Tex McSwain, CSA</t>
  </si>
  <si>
    <t>WDS Gettysburg</t>
  </si>
  <si>
    <t>Andreas Wessling, CSA</t>
  </si>
  <si>
    <t>WDS Chickamauga</t>
  </si>
  <si>
    <t>Tim Isgro, CSA</t>
  </si>
  <si>
    <t>John Kesson, CSA</t>
  </si>
  <si>
    <t>Sandy O'Neill, USA</t>
  </si>
  <si>
    <t>WDS Chancellorsville</t>
  </si>
  <si>
    <t>CAM_May 1863 Blind Meet V.2.scn /46</t>
  </si>
  <si>
    <t>Victor Nelson, USA</t>
  </si>
  <si>
    <t>Lynn Newell, USA</t>
  </si>
  <si>
    <t>David Dumas-Grégoire, CSA</t>
  </si>
  <si>
    <t>Dan Castro, CSA</t>
  </si>
  <si>
    <t>Steve Griffith, CSA</t>
  </si>
  <si>
    <t>004: Rocky Face Dug Gap May 8th Historical Weather [12 Turns]</t>
  </si>
  <si>
    <t>002: (Weather) 1st Battle of Kernstown March 23rd 1862 [21 Turns]</t>
  </si>
  <si>
    <t>053: CM_Cedar Mountain (Historical) [21 Turns]</t>
  </si>
  <si>
    <t>152: AI Challenge_Matthews Hill [12 Turns]</t>
  </si>
  <si>
    <t>003: Rocky Face Dug Gap May 8th Historical [12 Turns]</t>
  </si>
  <si>
    <t>02c: Hist Beaver Dam June 26 [15 Turns]</t>
  </si>
  <si>
    <t>023: 2BR_Groveton (Historical) [10 Turns]</t>
  </si>
  <si>
    <t>02a: Hist Beaver Dam June 26 [23 Turns]</t>
  </si>
  <si>
    <t>011: 1BR_Matthews Hill [12 Turns]</t>
  </si>
  <si>
    <t>Raid on Stephenson’s Depot [18 Turns]</t>
  </si>
  <si>
    <t>012: 1BR_Henry Hill [12 Turns]</t>
  </si>
  <si>
    <t>014: 2BR_2nd Bull Run (Historical) [81 Turns]</t>
  </si>
  <si>
    <t>!historical 1.1 Gettysburg - July 1 1863 [44 Turns]</t>
  </si>
  <si>
    <t>107: spr_On to Nashville [40 Turns]</t>
  </si>
  <si>
    <t>186: EF_Equal force fight #4 [30 Turns]</t>
  </si>
  <si>
    <t>025: sr_Murfreesboro V.5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</si>
</sst>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2020</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3</v>
      </c>
      <c r="S5" s="2"/>
      <c r="T5" s="75"/>
      <c r="U5" s="76"/>
      <c r="V5" s="2"/>
      <c r="W5" s="75"/>
      <c r="X5" s="76"/>
      <c r="Y5" s="2"/>
      <c r="Z5" s="79"/>
      <c r="AA5" s="80"/>
      <c r="AB5" s="2"/>
    </row>
    <row r="6" spans="1:28" ht="15" customHeight="1" x14ac:dyDescent="0.25">
      <c r="A6" s="31" t="s">
        <v>87</v>
      </c>
      <c r="B6" s="23" t="s">
        <v>89</v>
      </c>
      <c r="C6" s="2"/>
      <c r="D6" s="23">
        <f>D10+D14+D18+D22</f>
        <v>1</v>
      </c>
      <c r="E6" s="23">
        <f t="shared" ref="E6:H6" si="0">E10+E14+E18+E22</f>
        <v>0</v>
      </c>
      <c r="F6" s="23">
        <f t="shared" si="0"/>
        <v>9</v>
      </c>
      <c r="G6" s="23">
        <f t="shared" si="0"/>
        <v>6</v>
      </c>
      <c r="H6" s="23">
        <f t="shared" si="0"/>
        <v>4</v>
      </c>
      <c r="I6" s="56">
        <f>SUM(D6:H6)</f>
        <v>20</v>
      </c>
      <c r="J6" s="60">
        <f>(2*(D6+E6)+F6)/(2*I6)</f>
        <v>0.27500000000000002</v>
      </c>
      <c r="K6" s="60">
        <f>(2*(G6+H6)+F6)/(2*I6)</f>
        <v>0.72499999999999998</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2" t="s">
        <v>117</v>
      </c>
      <c r="U6" s="63"/>
      <c r="V6" s="26">
        <f>COUNTIFS('DOR Games'!G2:G4993,"WDS Antietam")</f>
        <v>9</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119</v>
      </c>
      <c r="U7" s="63"/>
      <c r="V7" s="26">
        <f>COUNTIFS('DOR Games'!G2:G4994,"WDS Atlanta")</f>
        <v>4</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1</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200.82499999999999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2</v>
      </c>
      <c r="W9" s="62" t="s">
        <v>127</v>
      </c>
      <c r="X9" s="63"/>
      <c r="Y9" s="26">
        <f>COUNTIFS('DOR Games'!G2:G4996,"TS Gettysburg")</f>
        <v>0</v>
      </c>
      <c r="Z9" s="62" t="s">
        <v>124</v>
      </c>
      <c r="AA9" s="63"/>
      <c r="AB9" s="26">
        <f>COUNTIFS('DOR Games'!$G:$G,"War Between The States (WBTS)")</f>
        <v>0</v>
      </c>
    </row>
    <row r="10" spans="1:28" x14ac:dyDescent="0.25">
      <c r="A10" s="56" t="s">
        <v>92</v>
      </c>
      <c r="B10" s="57">
        <f>'OBD File'!D3</f>
        <v>134.82499999999999</v>
      </c>
      <c r="C10" s="2"/>
      <c r="D10" s="23">
        <f>'DOR Games'!BH4</f>
        <v>1</v>
      </c>
      <c r="E10" s="23">
        <f>'DOR Games'!BI4</f>
        <v>0</v>
      </c>
      <c r="F10" s="23">
        <f>'DOR Games'!BJ4</f>
        <v>3</v>
      </c>
      <c r="G10" s="23">
        <f>'DOR Games'!BK4</f>
        <v>6</v>
      </c>
      <c r="H10" s="23">
        <f>'DOR Games'!BL4</f>
        <v>3</v>
      </c>
      <c r="I10" s="56">
        <f>SUM(D10:H10)</f>
        <v>13</v>
      </c>
      <c r="J10" s="60">
        <f>(2*(D10+E10)+F10)/(2*I10)</f>
        <v>0.19230769230769232</v>
      </c>
      <c r="K10" s="60">
        <f>(2*(G10+H10)+F10)/(2*I10)</f>
        <v>0.80769230769230771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66</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6</v>
      </c>
      <c r="G14" s="23">
        <f>'DOR Games'!BK9</f>
        <v>0</v>
      </c>
      <c r="H14" s="23">
        <f>'DOR Games'!BL9</f>
        <v>0</v>
      </c>
      <c r="I14" s="56">
        <f>SUM(D14:H14)</f>
        <v>6</v>
      </c>
      <c r="J14" s="60">
        <f>(2*(D14+E14)+F14)/(2*I14)</f>
        <v>0.5</v>
      </c>
      <c r="K14" s="60">
        <f>(2*(G14+H14)+F14)/(2*I14)</f>
        <v>0.5</v>
      </c>
      <c r="L14" s="2"/>
      <c r="M14" s="58">
        <v>2010</v>
      </c>
      <c r="N14" s="25" cm="1">
        <f t="array" ref="N14">SUMPRODUCT(--(YEAR('OBD File'!$B$3:$B$2000)=$M14))</f>
        <v>0</v>
      </c>
      <c r="O14" s="58">
        <v>2020</v>
      </c>
      <c r="P14" s="25" cm="1">
        <f t="array" ref="P14">SUMPRODUCT(--(YEAR('OBD File'!$B$3:$B$2000)=$O14))</f>
        <v>16</v>
      </c>
      <c r="Q14" s="58">
        <v>2030</v>
      </c>
      <c r="R14" s="25" cm="1">
        <f t="array" ref="R14">SUMPRODUCT(--(YEAR('OBD File'!$B$3:$B$2000)=$Q14))</f>
        <v>0</v>
      </c>
      <c r="S14" s="2"/>
      <c r="T14" s="62" t="s">
        <v>127</v>
      </c>
      <c r="U14" s="63"/>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21</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2</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1</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120</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70</v>
      </c>
      <c r="S19" s="2"/>
      <c r="T19" s="62" t="s">
        <v>144</v>
      </c>
      <c r="U19" s="63"/>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0</v>
      </c>
      <c r="W21" s="2"/>
      <c r="X21" s="2"/>
      <c r="Y21" s="2"/>
      <c r="Z21" s="64" t="s">
        <v>109</v>
      </c>
      <c r="AA21" s="65"/>
      <c r="AB21" s="30">
        <f>SUM(V6:V21,Y6:Y10,AB6:AB9)</f>
        <v>21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21</v>
      </c>
      <c r="K27" s="2"/>
      <c r="L27" s="2"/>
      <c r="M27" s="58">
        <v>2010</v>
      </c>
      <c r="N27" s="25" cm="1">
        <f t="array" ref="N27">SUMPRODUCT(--(YEAR('DOR Games'!B$2:$B$5000)=2010),'DOR Games'!$J$2:$J$5000)</f>
        <v>0</v>
      </c>
      <c r="O27" s="58">
        <v>2020</v>
      </c>
      <c r="P27" s="25" cm="1">
        <f t="array" ref="P27">SUMPRODUCT(--(YEAR('DOR Games'!B$2:$B$5000)=2020),'DOR Games'!$J$2:$J$5000)</f>
        <v>304</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494</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364</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73</v>
      </c>
      <c r="J31" s="2"/>
      <c r="K31" s="2"/>
      <c r="L31" s="2"/>
      <c r="M31" s="2"/>
      <c r="N31" s="2"/>
      <c r="O31" s="59"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36</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23.523809523809526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9" sqref="D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3">
        <f>'DOR Games'!A2</f>
        <v>20168</v>
      </c>
      <c r="B3" s="16">
        <f>'DOR Games'!B2</f>
        <v>43893</v>
      </c>
      <c r="C3" s="35">
        <f>'DOR Games'!AH2</f>
        <v>30</v>
      </c>
      <c r="D3" s="36">
        <f>SUM($C$3:$C$5000)</f>
        <v>134.82499999999999</v>
      </c>
      <c r="F3" s="16">
        <v>44040</v>
      </c>
      <c r="G3" s="21" t="s">
        <v>179</v>
      </c>
      <c r="H3" s="21">
        <v>5</v>
      </c>
      <c r="I3" s="36">
        <f>SUM(H3:H5000)</f>
        <v>66</v>
      </c>
      <c r="K3" s="93">
        <f>D3</f>
        <v>134.82499999999999</v>
      </c>
      <c r="L3" s="94"/>
      <c r="M3" s="93">
        <f>I3</f>
        <v>66</v>
      </c>
      <c r="N3" s="94"/>
    </row>
    <row r="4" spans="1:14" x14ac:dyDescent="0.25">
      <c r="A4" s="103">
        <f>'DOR Games'!A3</f>
        <v>20240</v>
      </c>
      <c r="B4" s="16">
        <f>'DOR Games'!B3</f>
        <v>43927</v>
      </c>
      <c r="C4" s="35">
        <f>'DOR Games'!AH3</f>
        <v>6.88</v>
      </c>
      <c r="F4" s="16">
        <v>44124</v>
      </c>
      <c r="G4" s="21" t="s">
        <v>180</v>
      </c>
      <c r="H4" s="21">
        <v>3</v>
      </c>
      <c r="L4" s="82" t="s">
        <v>96</v>
      </c>
      <c r="M4" s="83"/>
    </row>
    <row r="5" spans="1:14" x14ac:dyDescent="0.25">
      <c r="A5" s="103">
        <f>'DOR Games'!A4</f>
        <v>20264</v>
      </c>
      <c r="B5" s="16">
        <f>'DOR Games'!B4</f>
        <v>43934</v>
      </c>
      <c r="C5" s="35">
        <f>'DOR Games'!AH4</f>
        <v>3</v>
      </c>
      <c r="F5" s="16">
        <v>44124</v>
      </c>
      <c r="G5" s="21" t="s">
        <v>181</v>
      </c>
      <c r="H5" s="21">
        <v>3</v>
      </c>
      <c r="L5" s="84">
        <f>SUM(K3+M3)</f>
        <v>200.82499999999999</v>
      </c>
      <c r="M5" s="85"/>
    </row>
    <row r="6" spans="1:14" x14ac:dyDescent="0.25">
      <c r="A6" s="103">
        <f>'DOR Games'!A5</f>
        <v>20380</v>
      </c>
      <c r="B6" s="16">
        <f>'DOR Games'!B5</f>
        <v>43979</v>
      </c>
      <c r="C6" s="35">
        <f>'DOR Games'!AH5</f>
        <v>1.5</v>
      </c>
      <c r="F6" s="16">
        <v>44192</v>
      </c>
      <c r="G6" s="21" t="s">
        <v>182</v>
      </c>
      <c r="H6" s="21">
        <v>3</v>
      </c>
      <c r="L6" s="86"/>
      <c r="M6" s="87"/>
    </row>
    <row r="7" spans="1:14" x14ac:dyDescent="0.25">
      <c r="A7" s="103">
        <f>'DOR Games'!A6</f>
        <v>20432</v>
      </c>
      <c r="B7" s="16">
        <f>'DOR Games'!B6</f>
        <v>43998</v>
      </c>
      <c r="C7" s="35">
        <f>'DOR Games'!AH6</f>
        <v>1.5</v>
      </c>
      <c r="F7" s="16">
        <v>44192</v>
      </c>
      <c r="G7" s="21" t="s">
        <v>183</v>
      </c>
      <c r="H7" s="21">
        <v>3</v>
      </c>
    </row>
    <row r="8" spans="1:14" x14ac:dyDescent="0.25">
      <c r="A8" s="103">
        <f>'DOR Games'!A7</f>
        <v>20446</v>
      </c>
      <c r="B8" s="16">
        <f>'DOR Games'!B7</f>
        <v>44007</v>
      </c>
      <c r="C8" s="35">
        <f>'DOR Games'!AH7</f>
        <v>1.5</v>
      </c>
      <c r="F8" s="16">
        <v>44378</v>
      </c>
      <c r="G8" s="21" t="s">
        <v>184</v>
      </c>
      <c r="H8" s="21">
        <v>15</v>
      </c>
    </row>
    <row r="9" spans="1:14" x14ac:dyDescent="0.25">
      <c r="A9" s="103">
        <f>'DOR Games'!A8</f>
        <v>20464</v>
      </c>
      <c r="B9" s="16">
        <f>'DOR Games'!B8</f>
        <v>44015</v>
      </c>
      <c r="C9" s="35">
        <f>'DOR Games'!AH8</f>
        <v>1.5</v>
      </c>
      <c r="F9" s="16">
        <v>44378</v>
      </c>
      <c r="G9" s="21" t="s">
        <v>185</v>
      </c>
      <c r="H9" s="21">
        <v>6</v>
      </c>
    </row>
    <row r="10" spans="1:14" x14ac:dyDescent="0.25">
      <c r="A10" s="103">
        <f>'DOR Games'!A9</f>
        <v>20483</v>
      </c>
      <c r="B10" s="16">
        <f>'DOR Games'!B9</f>
        <v>44024</v>
      </c>
      <c r="C10" s="35">
        <f>'DOR Games'!AH9</f>
        <v>1.875</v>
      </c>
      <c r="F10" s="16">
        <v>44430</v>
      </c>
      <c r="G10" s="21" t="s">
        <v>186</v>
      </c>
      <c r="H10" s="21">
        <v>5</v>
      </c>
    </row>
    <row r="11" spans="1:14" x14ac:dyDescent="0.25">
      <c r="A11" s="103">
        <f>'DOR Games'!A10</f>
        <v>20511</v>
      </c>
      <c r="B11" s="16">
        <f>'DOR Games'!B10</f>
        <v>44036</v>
      </c>
      <c r="C11" s="35">
        <f>'DOR Games'!AH10</f>
        <v>2.5</v>
      </c>
      <c r="F11" s="16">
        <v>44461</v>
      </c>
      <c r="G11" s="21" t="s">
        <v>187</v>
      </c>
      <c r="H11" s="21">
        <v>5</v>
      </c>
    </row>
    <row r="12" spans="1:14" x14ac:dyDescent="0.25">
      <c r="A12" s="103">
        <f>'DOR Games'!A11</f>
        <v>20512</v>
      </c>
      <c r="B12" s="16">
        <f>'DOR Games'!B11</f>
        <v>44036</v>
      </c>
      <c r="C12" s="35">
        <f>'DOR Games'!AH11</f>
        <v>1.25</v>
      </c>
      <c r="F12" s="16">
        <v>44481</v>
      </c>
      <c r="G12" s="21" t="s">
        <v>188</v>
      </c>
      <c r="H12" s="21">
        <v>5</v>
      </c>
    </row>
    <row r="13" spans="1:14" x14ac:dyDescent="0.25">
      <c r="A13" s="103">
        <f>'DOR Games'!A12</f>
        <v>20548</v>
      </c>
      <c r="B13" s="16">
        <f>'DOR Games'!B12</f>
        <v>44048</v>
      </c>
      <c r="C13" s="35">
        <f>'DOR Games'!AH12</f>
        <v>4.62</v>
      </c>
      <c r="F13" s="16">
        <v>44481</v>
      </c>
      <c r="G13" s="21" t="s">
        <v>189</v>
      </c>
      <c r="H13" s="21">
        <v>3</v>
      </c>
    </row>
    <row r="14" spans="1:14" x14ac:dyDescent="0.25">
      <c r="A14" s="103">
        <f>'DOR Games'!A13</f>
        <v>20588</v>
      </c>
      <c r="B14" s="16">
        <f>'DOR Games'!B13</f>
        <v>44066</v>
      </c>
      <c r="C14" s="35">
        <f>'DOR Games'!AH13</f>
        <v>5.0600000000000005</v>
      </c>
      <c r="F14" s="16">
        <v>45717</v>
      </c>
      <c r="G14" s="21" t="s">
        <v>190</v>
      </c>
      <c r="H14" s="21">
        <v>10</v>
      </c>
    </row>
    <row r="15" spans="1:14" x14ac:dyDescent="0.25">
      <c r="A15" s="103">
        <f>'DOR Games'!A14</f>
        <v>20694</v>
      </c>
      <c r="B15" s="16">
        <f>'DOR Games'!B14</f>
        <v>44107</v>
      </c>
      <c r="C15" s="35">
        <f>'DOR Games'!AH14</f>
        <v>3</v>
      </c>
      <c r="F15" s="16"/>
      <c r="G15" s="21"/>
      <c r="H15" s="21"/>
    </row>
    <row r="16" spans="1:14" x14ac:dyDescent="0.25">
      <c r="A16" s="103">
        <f>'DOR Games'!A15</f>
        <v>20703</v>
      </c>
      <c r="B16" s="16">
        <f>'DOR Games'!B15</f>
        <v>44110</v>
      </c>
      <c r="C16" s="35">
        <f>'DOR Games'!AH15</f>
        <v>4.32</v>
      </c>
      <c r="F16" s="16"/>
      <c r="G16" s="21"/>
      <c r="H16" s="21"/>
    </row>
    <row r="17" spans="1:8" x14ac:dyDescent="0.25">
      <c r="A17" s="103">
        <f>'DOR Games'!A16</f>
        <v>20712</v>
      </c>
      <c r="B17" s="16">
        <f>'DOR Games'!B16</f>
        <v>44116</v>
      </c>
      <c r="C17" s="35">
        <f>'DOR Games'!AH16</f>
        <v>2.88</v>
      </c>
      <c r="F17" s="16"/>
      <c r="G17" s="21"/>
      <c r="H17" s="21"/>
    </row>
    <row r="18" spans="1:8" x14ac:dyDescent="0.25">
      <c r="A18" s="103">
        <f>'DOR Games'!A17</f>
        <v>20741</v>
      </c>
      <c r="B18" s="16">
        <f>'DOR Games'!B17</f>
        <v>44133</v>
      </c>
      <c r="C18" s="35">
        <f>'DOR Games'!AH17</f>
        <v>19.440000000000001</v>
      </c>
      <c r="F18" s="16"/>
      <c r="G18" s="21"/>
      <c r="H18" s="21"/>
    </row>
    <row r="19" spans="1:8" x14ac:dyDescent="0.25">
      <c r="A19" s="103">
        <f>'DOR Games'!A18</f>
        <v>20910</v>
      </c>
      <c r="B19" s="16">
        <f>'DOR Games'!B18</f>
        <v>44222</v>
      </c>
      <c r="C19" s="35">
        <f>'DOR Games'!AH18</f>
        <v>7.92</v>
      </c>
      <c r="F19" s="16"/>
      <c r="G19" s="21"/>
      <c r="H19" s="21"/>
    </row>
    <row r="20" spans="1:8" x14ac:dyDescent="0.25">
      <c r="A20" s="103">
        <f>'DOR Games'!A19</f>
        <v>20973</v>
      </c>
      <c r="B20" s="16">
        <f>'DOR Games'!B19</f>
        <v>44247</v>
      </c>
      <c r="C20" s="35">
        <f>'DOR Games'!AH19</f>
        <v>9.68</v>
      </c>
      <c r="F20" s="16"/>
      <c r="G20" s="21"/>
      <c r="H20" s="21"/>
    </row>
    <row r="21" spans="1:8" x14ac:dyDescent="0.25">
      <c r="A21" s="103">
        <f>'DOR Games'!A20</f>
        <v>21299</v>
      </c>
      <c r="B21" s="16">
        <f>'DOR Games'!B20</f>
        <v>44381</v>
      </c>
      <c r="C21" s="35">
        <f>'DOR Games'!AH20</f>
        <v>9.6</v>
      </c>
      <c r="F21" s="16"/>
      <c r="G21" s="21"/>
      <c r="H21" s="21"/>
    </row>
    <row r="22" spans="1:8" x14ac:dyDescent="0.25">
      <c r="A22" s="103">
        <f>'DOR Games'!A21</f>
        <v>21845</v>
      </c>
      <c r="B22" s="16">
        <f>'DOR Games'!B21</f>
        <v>44632</v>
      </c>
      <c r="C22" s="35">
        <f>'DOR Games'!AH21</f>
        <v>7.2</v>
      </c>
      <c r="F22" s="16"/>
      <c r="G22" s="21"/>
      <c r="H22" s="21"/>
    </row>
    <row r="23" spans="1:8" x14ac:dyDescent="0.25">
      <c r="A23" s="103">
        <f>'DOR Games'!A22</f>
        <v>21889</v>
      </c>
      <c r="B23" s="16">
        <f>'DOR Games'!B22</f>
        <v>44652</v>
      </c>
      <c r="C23" s="35">
        <f>'DOR Games'!AH22</f>
        <v>9.6</v>
      </c>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9" sqref="D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'Trevor Preston'!A1</f>
        <v>Trevor Preston</v>
      </c>
      <c r="BH1" s="14" t="s">
        <v>11</v>
      </c>
      <c r="BI1" s="14" t="s">
        <v>12</v>
      </c>
      <c r="BJ1" s="14" t="s">
        <v>5</v>
      </c>
      <c r="BK1" s="14" t="s">
        <v>14</v>
      </c>
      <c r="BL1" s="14" t="s">
        <v>15</v>
      </c>
    </row>
    <row r="2" spans="1:75" x14ac:dyDescent="0.25">
      <c r="A2" s="100">
        <v>20168</v>
      </c>
      <c r="B2" s="16">
        <v>43893</v>
      </c>
      <c r="C2" t="s">
        <v>62</v>
      </c>
      <c r="D2" t="s">
        <v>191</v>
      </c>
      <c r="E2" t="s">
        <v>63</v>
      </c>
      <c r="F2" t="s">
        <v>192</v>
      </c>
      <c r="G2" t="s">
        <v>193</v>
      </c>
      <c r="H2" s="48" t="s">
        <v>217</v>
      </c>
      <c r="I2" t="s">
        <v>64</v>
      </c>
      <c r="J2" s="14">
        <v>21</v>
      </c>
      <c r="K2" s="14" t="s">
        <v>194</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0</v>
      </c>
      <c r="BJ2" s="14">
        <f>COUNTIFS($F$2:$F$4276,"*"&amp;$BB$1&amp;"*",$K$2:$K$4276,".",$I$2:$I$4276,"Battle")</f>
        <v>3</v>
      </c>
      <c r="BK2" s="14">
        <f>COUNTIFS($F$2:$F$4276,"*"&amp;$BB$1&amp;"*",$K$2:$K$4276,"CSA",$L$2:$L$4276,"Minor Victory",$I$2:$I$4276,"Battle")</f>
        <v>6</v>
      </c>
      <c r="BL2" s="14">
        <f>COUNTIFS($F$2:$F$4276,"*"&amp;$BB$1&amp;"*",$K$2:$K$4276,"CSA",$L$2:$L$4276,"Major Victory",$I$2:$I$4276,"Battle")</f>
        <v>3</v>
      </c>
      <c r="BN2">
        <f>SUM(BH4:BL4)</f>
        <v>13</v>
      </c>
      <c r="BO2" t="s">
        <v>66</v>
      </c>
    </row>
    <row r="3" spans="1:75" x14ac:dyDescent="0.25">
      <c r="A3" s="100">
        <v>20240</v>
      </c>
      <c r="B3" s="16">
        <v>43927</v>
      </c>
      <c r="C3" t="s">
        <v>62</v>
      </c>
      <c r="D3" t="s">
        <v>195</v>
      </c>
      <c r="E3" t="s">
        <v>63</v>
      </c>
      <c r="F3" t="s">
        <v>192</v>
      </c>
      <c r="G3" t="s">
        <v>196</v>
      </c>
      <c r="H3" s="101" t="s">
        <v>218</v>
      </c>
      <c r="I3" t="s">
        <v>68</v>
      </c>
      <c r="J3" s="14">
        <v>21</v>
      </c>
      <c r="K3" s="14" t="s">
        <v>63</v>
      </c>
      <c r="L3" t="s">
        <v>3</v>
      </c>
      <c r="M3" s="14">
        <v>4.62</v>
      </c>
      <c r="N3" s="14">
        <v>6.88</v>
      </c>
      <c r="AH3" s="17">
        <f t="shared" ref="AH3:AH66" si="16">SUM(AI3:AZ3)</f>
        <v>6.88</v>
      </c>
      <c r="AI3" s="18">
        <f>SUMIFS(M3,D3,"*"&amp;$BB$1&amp;"*")</f>
        <v>0</v>
      </c>
      <c r="AJ3" s="18">
        <f>SUMIFS(N3,F3,"*"&amp;$BB$1&amp;"*")</f>
        <v>6.88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68</v>
      </c>
    </row>
    <row r="4" spans="1:75" x14ac:dyDescent="0.25">
      <c r="A4" s="100">
        <v>20264</v>
      </c>
      <c r="B4" s="16">
        <v>43934</v>
      </c>
      <c r="C4" t="s">
        <v>62</v>
      </c>
      <c r="D4" t="s">
        <v>197</v>
      </c>
      <c r="E4" t="s">
        <v>63</v>
      </c>
      <c r="F4" t="s">
        <v>192</v>
      </c>
      <c r="G4" t="s">
        <v>196</v>
      </c>
      <c r="H4" s="101" t="s">
        <v>219</v>
      </c>
      <c r="I4" t="s">
        <v>68</v>
      </c>
      <c r="J4" s="14">
        <v>12</v>
      </c>
      <c r="K4" s="14" t="s">
        <v>194</v>
      </c>
      <c r="L4" t="s">
        <v>5</v>
      </c>
      <c r="M4" s="14">
        <v>3</v>
      </c>
      <c r="N4" s="14">
        <v>3</v>
      </c>
      <c r="AH4" s="17">
        <f t="shared" si="16"/>
        <v>3</v>
      </c>
      <c r="AI4" s="18">
        <f>SUMIFS(M4,D4,"*"&amp;$BB$1&amp;"*")</f>
        <v>0</v>
      </c>
      <c r="AJ4" s="18">
        <f>SUMIFS(N4,F4,"*"&amp;$BB$1&amp;"*")</f>
        <v>3</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21</v>
      </c>
      <c r="BH4" s="14">
        <f>SUM(BH2:BH3)</f>
        <v>1</v>
      </c>
      <c r="BI4" s="14">
        <f>SUM(BI2:BI3)</f>
        <v>0</v>
      </c>
      <c r="BJ4" s="14">
        <f>SUM(BJ2:BJ3)</f>
        <v>3</v>
      </c>
      <c r="BK4" s="14">
        <f>SUM(BK2:BK3)</f>
        <v>6</v>
      </c>
      <c r="BL4" s="14">
        <f>SUM(BL2:BL3)</f>
        <v>3</v>
      </c>
    </row>
    <row r="5" spans="1:75" x14ac:dyDescent="0.25">
      <c r="A5" s="100">
        <v>20380</v>
      </c>
      <c r="B5" s="16">
        <v>43979</v>
      </c>
      <c r="C5" t="s">
        <v>62</v>
      </c>
      <c r="D5" t="s">
        <v>198</v>
      </c>
      <c r="E5" t="s">
        <v>63</v>
      </c>
      <c r="F5" t="s">
        <v>192</v>
      </c>
      <c r="G5" t="s">
        <v>199</v>
      </c>
      <c r="H5" s="48" t="s">
        <v>220</v>
      </c>
      <c r="I5" t="s">
        <v>67</v>
      </c>
      <c r="J5" s="14">
        <v>12</v>
      </c>
      <c r="K5" s="14" t="s">
        <v>194</v>
      </c>
      <c r="L5" t="s">
        <v>5</v>
      </c>
      <c r="M5" s="14">
        <v>1.5</v>
      </c>
      <c r="N5" s="14">
        <v>1.5</v>
      </c>
      <c r="AH5" s="17">
        <f t="shared" si="16"/>
        <v>1.5</v>
      </c>
      <c r="AI5" s="18">
        <f>SUMIFS(M5,D5,"*"&amp;$BB$1&amp;"*")</f>
        <v>0</v>
      </c>
      <c r="AJ5" s="18">
        <f>SUMIFS(N5,F5,"*"&amp;$BB$1&amp;"*")</f>
        <v>1.5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20432</v>
      </c>
      <c r="B6" s="16">
        <v>43998</v>
      </c>
      <c r="C6" t="s">
        <v>62</v>
      </c>
      <c r="D6" t="s">
        <v>198</v>
      </c>
      <c r="E6" t="s">
        <v>63</v>
      </c>
      <c r="F6" t="s">
        <v>192</v>
      </c>
      <c r="G6" t="s">
        <v>199</v>
      </c>
      <c r="H6" s="48" t="s">
        <v>216</v>
      </c>
      <c r="I6" t="s">
        <v>67</v>
      </c>
      <c r="J6" s="14">
        <v>12</v>
      </c>
      <c r="K6" s="14" t="s">
        <v>194</v>
      </c>
      <c r="L6" t="s">
        <v>5</v>
      </c>
      <c r="M6" s="14">
        <v>1.5</v>
      </c>
      <c r="N6" s="14">
        <v>1.5</v>
      </c>
      <c r="AH6" s="17">
        <f t="shared" si="16"/>
        <v>1.5</v>
      </c>
      <c r="AI6" s="18">
        <f>SUMIFS(M6,D6,"*"&amp;$BB$1&amp;"*")</f>
        <v>0</v>
      </c>
      <c r="AJ6" s="18">
        <f>SUMIFS(N6,F6,"*"&amp;$BB$1&amp;"*")</f>
        <v>1.5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20446</v>
      </c>
      <c r="B7" s="16">
        <v>44007</v>
      </c>
      <c r="C7" t="s">
        <v>62</v>
      </c>
      <c r="D7" t="s">
        <v>192</v>
      </c>
      <c r="E7" t="s">
        <v>63</v>
      </c>
      <c r="F7" t="s">
        <v>198</v>
      </c>
      <c r="G7" t="s">
        <v>199</v>
      </c>
      <c r="H7" s="48" t="s">
        <v>216</v>
      </c>
      <c r="I7" t="s">
        <v>67</v>
      </c>
      <c r="J7" s="14">
        <v>12</v>
      </c>
      <c r="K7" s="14" t="s">
        <v>194</v>
      </c>
      <c r="L7" t="s">
        <v>5</v>
      </c>
      <c r="M7" s="14">
        <v>1.5</v>
      </c>
      <c r="N7" s="14">
        <v>1.5</v>
      </c>
      <c r="AH7" s="17">
        <f t="shared" si="16"/>
        <v>1.5</v>
      </c>
      <c r="AI7" s="18">
        <f>SUMIFS(M7,D7,"*"&amp;$BB$1&amp;"*")</f>
        <v>1.5</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6</v>
      </c>
      <c r="BO7" t="s">
        <v>66</v>
      </c>
    </row>
    <row r="8" spans="1:75" x14ac:dyDescent="0.25">
      <c r="A8" s="100">
        <v>20464</v>
      </c>
      <c r="B8" s="16">
        <v>44015</v>
      </c>
      <c r="C8" t="s">
        <v>62</v>
      </c>
      <c r="D8" t="s">
        <v>198</v>
      </c>
      <c r="E8" t="s">
        <v>63</v>
      </c>
      <c r="F8" t="s">
        <v>192</v>
      </c>
      <c r="G8" t="s">
        <v>199</v>
      </c>
      <c r="H8" s="48" t="s">
        <v>216</v>
      </c>
      <c r="I8" t="s">
        <v>67</v>
      </c>
      <c r="J8" s="14">
        <v>12</v>
      </c>
      <c r="K8" s="14" t="s">
        <v>194</v>
      </c>
      <c r="L8" t="s">
        <v>5</v>
      </c>
      <c r="M8" s="14">
        <v>1.5</v>
      </c>
      <c r="N8" s="14">
        <v>1.5</v>
      </c>
      <c r="AH8" s="17">
        <f t="shared" si="16"/>
        <v>1.5</v>
      </c>
      <c r="AI8" s="18">
        <f>SUMIFS(M8,D8,"*"&amp;$BB$1&amp;"*")</f>
        <v>0</v>
      </c>
      <c r="AJ8" s="18">
        <f>SUMIFS(N8,F8,"*"&amp;$BB$1&amp;"*")</f>
        <v>1.5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67</v>
      </c>
    </row>
    <row r="9" spans="1:75" x14ac:dyDescent="0.25">
      <c r="A9" s="100">
        <v>20483</v>
      </c>
      <c r="B9" s="16">
        <v>44024</v>
      </c>
      <c r="C9" t="s">
        <v>62</v>
      </c>
      <c r="D9" t="s">
        <v>198</v>
      </c>
      <c r="E9" t="s">
        <v>63</v>
      </c>
      <c r="F9" t="s">
        <v>192</v>
      </c>
      <c r="G9" t="s">
        <v>200</v>
      </c>
      <c r="H9" s="101" t="s">
        <v>221</v>
      </c>
      <c r="I9" t="s">
        <v>67</v>
      </c>
      <c r="J9" s="14">
        <v>15</v>
      </c>
      <c r="K9" s="14" t="s">
        <v>194</v>
      </c>
      <c r="L9" t="s">
        <v>5</v>
      </c>
      <c r="M9" s="14">
        <v>1.875</v>
      </c>
      <c r="N9" s="14">
        <v>1.875</v>
      </c>
      <c r="AH9" s="17">
        <f t="shared" si="16"/>
        <v>1.875</v>
      </c>
      <c r="AI9" s="18">
        <f>SUMIFS(M9,D9,"*"&amp;$BB$1&amp;"*")</f>
        <v>0</v>
      </c>
      <c r="AJ9" s="18">
        <f>SUMIFS(N9,F9,"*"&amp;$BB$1&amp;"*")</f>
        <v>1.875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6</v>
      </c>
      <c r="BK9" s="19">
        <f>SUM(BK7:BK8)</f>
        <v>0</v>
      </c>
      <c r="BL9" s="19">
        <f>SUM(BL7:BL8)</f>
        <v>0</v>
      </c>
    </row>
    <row r="10" spans="1:75" x14ac:dyDescent="0.25">
      <c r="A10" s="100">
        <v>20511</v>
      </c>
      <c r="B10" s="16">
        <v>44036</v>
      </c>
      <c r="C10" t="s">
        <v>62</v>
      </c>
      <c r="D10" t="s">
        <v>201</v>
      </c>
      <c r="E10" t="s">
        <v>63</v>
      </c>
      <c r="F10" t="s">
        <v>192</v>
      </c>
      <c r="G10" t="s">
        <v>196</v>
      </c>
      <c r="H10" s="102" t="s">
        <v>222</v>
      </c>
      <c r="I10" t="s">
        <v>68</v>
      </c>
      <c r="J10" s="14">
        <v>10</v>
      </c>
      <c r="K10" s="14" t="s">
        <v>194</v>
      </c>
      <c r="L10" t="s">
        <v>5</v>
      </c>
      <c r="M10" s="14">
        <v>2.5</v>
      </c>
      <c r="N10" s="14">
        <v>2.5</v>
      </c>
      <c r="AH10" s="17">
        <f t="shared" si="16"/>
        <v>2.5</v>
      </c>
      <c r="AI10" s="18">
        <f>SUMIFS(M10,D10,"*"&amp;$BB$1&amp;"*")</f>
        <v>0</v>
      </c>
      <c r="AJ10" s="18">
        <f>SUMIFS(N10,F10,"*"&amp;$BB$1&amp;"*")</f>
        <v>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20512</v>
      </c>
      <c r="B11" s="16">
        <v>44036</v>
      </c>
      <c r="C11" t="s">
        <v>62</v>
      </c>
      <c r="D11" t="s">
        <v>198</v>
      </c>
      <c r="E11" t="s">
        <v>63</v>
      </c>
      <c r="F11" t="s">
        <v>192</v>
      </c>
      <c r="G11" t="s">
        <v>196</v>
      </c>
      <c r="H11" s="102" t="s">
        <v>222</v>
      </c>
      <c r="I11" t="s">
        <v>67</v>
      </c>
      <c r="J11" s="14">
        <v>10</v>
      </c>
      <c r="K11" s="14" t="s">
        <v>194</v>
      </c>
      <c r="L11" t="s">
        <v>5</v>
      </c>
      <c r="M11" s="14">
        <v>1.25</v>
      </c>
      <c r="N11" s="14">
        <v>1.25</v>
      </c>
      <c r="AH11" s="17">
        <f t="shared" si="16"/>
        <v>1.25</v>
      </c>
      <c r="AI11" s="18">
        <f>SUMIFS(M11,D11,"*"&amp;$BB$1&amp;"*")</f>
        <v>0</v>
      </c>
      <c r="AJ11" s="18">
        <f>SUMIFS(N11,F11,"*"&amp;$BB$1&amp;"*")</f>
        <v>1.25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20548</v>
      </c>
      <c r="B12" s="16">
        <v>44048</v>
      </c>
      <c r="C12" t="s">
        <v>62</v>
      </c>
      <c r="D12" t="s">
        <v>201</v>
      </c>
      <c r="E12" t="s">
        <v>63</v>
      </c>
      <c r="F12" t="s">
        <v>192</v>
      </c>
      <c r="G12" t="s">
        <v>196</v>
      </c>
      <c r="H12" s="101" t="s">
        <v>218</v>
      </c>
      <c r="I12" t="s">
        <v>68</v>
      </c>
      <c r="J12" s="14">
        <v>21</v>
      </c>
      <c r="K12" s="14" t="s">
        <v>62</v>
      </c>
      <c r="L12" t="s">
        <v>3</v>
      </c>
      <c r="M12" s="14">
        <v>6.88</v>
      </c>
      <c r="N12" s="14">
        <v>4.62</v>
      </c>
      <c r="AH12" s="17">
        <f t="shared" si="16"/>
        <v>4.62</v>
      </c>
      <c r="AI12" s="18">
        <f>SUMIFS(M12,D12,"*"&amp;$BB$1&amp;"*")</f>
        <v>0</v>
      </c>
      <c r="AJ12" s="18">
        <f>SUMIFS(N12,F12,"*"&amp;$BB$1&amp;"*")</f>
        <v>4.62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20588</v>
      </c>
      <c r="B13" s="16">
        <v>44066</v>
      </c>
      <c r="C13" t="s">
        <v>62</v>
      </c>
      <c r="D13" t="s">
        <v>201</v>
      </c>
      <c r="E13" t="s">
        <v>63</v>
      </c>
      <c r="F13" t="s">
        <v>192</v>
      </c>
      <c r="G13" t="s">
        <v>200</v>
      </c>
      <c r="H13" s="101" t="s">
        <v>223</v>
      </c>
      <c r="I13" t="s">
        <v>68</v>
      </c>
      <c r="J13" s="14">
        <v>23</v>
      </c>
      <c r="K13" s="14" t="s">
        <v>62</v>
      </c>
      <c r="L13" t="s">
        <v>3</v>
      </c>
      <c r="M13" s="14">
        <v>7.4399999999999995</v>
      </c>
      <c r="N13" s="14">
        <v>5.0600000000000005</v>
      </c>
      <c r="AH13" s="17">
        <f t="shared" si="16"/>
        <v>5.0600000000000005</v>
      </c>
      <c r="AI13" s="18">
        <f>SUMIFS(M13,D13,"*"&amp;$BB$1&amp;"*")</f>
        <v>0</v>
      </c>
      <c r="AJ13" s="18">
        <f>SUMIFS(N13,F13,"*"&amp;$BB$1&amp;"*")</f>
        <v>5.0600000000000005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20694</v>
      </c>
      <c r="B14" s="16">
        <v>44107</v>
      </c>
      <c r="C14" t="s">
        <v>62</v>
      </c>
      <c r="D14" t="s">
        <v>201</v>
      </c>
      <c r="E14" t="s">
        <v>63</v>
      </c>
      <c r="F14" t="s">
        <v>192</v>
      </c>
      <c r="G14" t="s">
        <v>196</v>
      </c>
      <c r="H14" s="101" t="s">
        <v>224</v>
      </c>
      <c r="I14" t="s">
        <v>68</v>
      </c>
      <c r="J14" s="14">
        <v>12</v>
      </c>
      <c r="K14" s="14" t="s">
        <v>194</v>
      </c>
      <c r="L14" t="s">
        <v>5</v>
      </c>
      <c r="M14" s="14">
        <v>3</v>
      </c>
      <c r="N14" s="14">
        <v>3</v>
      </c>
      <c r="AH14" s="17">
        <f t="shared" si="16"/>
        <v>3</v>
      </c>
      <c r="AI14" s="18">
        <f>SUMIFS(M14,D14,"*"&amp;$BB$1&amp;"*")</f>
        <v>0</v>
      </c>
      <c r="AJ14" s="18">
        <f>SUMIFS(N14,F14,"*"&amp;$BB$1&amp;"*")</f>
        <v>3</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1</v>
      </c>
      <c r="BW14" t="s">
        <v>82</v>
      </c>
    </row>
    <row r="15" spans="1:75" x14ac:dyDescent="0.25">
      <c r="A15" s="100">
        <v>20703</v>
      </c>
      <c r="B15" s="16">
        <v>44110</v>
      </c>
      <c r="C15" t="s">
        <v>62</v>
      </c>
      <c r="D15" t="s">
        <v>202</v>
      </c>
      <c r="E15" t="s">
        <v>63</v>
      </c>
      <c r="F15" t="s">
        <v>192</v>
      </c>
      <c r="G15" t="s">
        <v>203</v>
      </c>
      <c r="H15" s="101" t="s">
        <v>225</v>
      </c>
      <c r="I15" t="s">
        <v>68</v>
      </c>
      <c r="J15" s="14">
        <v>18</v>
      </c>
      <c r="K15" s="14" t="s">
        <v>62</v>
      </c>
      <c r="L15" t="s">
        <v>4</v>
      </c>
      <c r="M15" s="14">
        <v>5.68</v>
      </c>
      <c r="N15" s="14">
        <v>4.32</v>
      </c>
      <c r="AH15" s="17">
        <f t="shared" si="16"/>
        <v>4.32</v>
      </c>
      <c r="AI15" s="18">
        <f>SUMIFS(M15,D15,"*"&amp;$BB$1&amp;"*")</f>
        <v>0</v>
      </c>
      <c r="AJ15" s="18">
        <f>SUMIFS(N15,F15,"*"&amp;$BB$1&amp;"*")</f>
        <v>4.32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100">
        <v>20712</v>
      </c>
      <c r="B16" s="16">
        <v>44116</v>
      </c>
      <c r="C16" t="s">
        <v>62</v>
      </c>
      <c r="D16" t="s">
        <v>201</v>
      </c>
      <c r="E16" t="s">
        <v>63</v>
      </c>
      <c r="F16" t="s">
        <v>192</v>
      </c>
      <c r="G16" t="s">
        <v>196</v>
      </c>
      <c r="H16" s="101" t="s">
        <v>226</v>
      </c>
      <c r="I16" t="s">
        <v>68</v>
      </c>
      <c r="J16" s="14">
        <v>12</v>
      </c>
      <c r="K16" s="14" t="s">
        <v>62</v>
      </c>
      <c r="L16" t="s">
        <v>4</v>
      </c>
      <c r="M16" s="14">
        <v>4.12</v>
      </c>
      <c r="N16" s="14">
        <v>2.88</v>
      </c>
      <c r="AH16" s="17">
        <f t="shared" si="16"/>
        <v>2.88</v>
      </c>
      <c r="AI16" s="18">
        <f>SUMIFS(M16,D16,"*"&amp;$BB$1&amp;"*")</f>
        <v>0</v>
      </c>
      <c r="AJ16" s="18">
        <f>SUMIFS(N16,F16,"*"&amp;$BB$1&amp;"*")</f>
        <v>2.88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1</v>
      </c>
      <c r="BU16" t="s">
        <v>15</v>
      </c>
    </row>
    <row r="17" spans="1:75" x14ac:dyDescent="0.25">
      <c r="A17" s="100">
        <v>20741</v>
      </c>
      <c r="B17" s="16">
        <v>44133</v>
      </c>
      <c r="C17" t="s">
        <v>62</v>
      </c>
      <c r="D17" t="s">
        <v>201</v>
      </c>
      <c r="E17" t="s">
        <v>63</v>
      </c>
      <c r="F17" t="s">
        <v>192</v>
      </c>
      <c r="G17" t="s">
        <v>196</v>
      </c>
      <c r="H17" s="48" t="s">
        <v>227</v>
      </c>
      <c r="I17" t="s">
        <v>68</v>
      </c>
      <c r="J17" s="14">
        <v>81</v>
      </c>
      <c r="K17" s="14" t="s">
        <v>62</v>
      </c>
      <c r="L17" t="s">
        <v>4</v>
      </c>
      <c r="M17" s="14">
        <v>22.06</v>
      </c>
      <c r="N17" s="14">
        <v>19.440000000000001</v>
      </c>
      <c r="AE17" s="20"/>
      <c r="AH17" s="17">
        <f t="shared" si="16"/>
        <v>19.440000000000001</v>
      </c>
      <c r="AI17" s="18">
        <f>SUMIFS(M17,D17,"*"&amp;$BB$1&amp;"*")</f>
        <v>0</v>
      </c>
      <c r="AJ17" s="18">
        <f>SUMIFS(N17,F17,"*"&amp;$BB$1&amp;"*")</f>
        <v>19.440000000000001</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20910</v>
      </c>
      <c r="B18" s="16">
        <v>44222</v>
      </c>
      <c r="C18" t="s">
        <v>62</v>
      </c>
      <c r="D18" t="s">
        <v>201</v>
      </c>
      <c r="E18" t="s">
        <v>63</v>
      </c>
      <c r="F18" t="s">
        <v>208</v>
      </c>
      <c r="G18" t="s">
        <v>209</v>
      </c>
      <c r="H18" s="48" t="s">
        <v>210</v>
      </c>
      <c r="I18" t="s">
        <v>82</v>
      </c>
      <c r="J18" s="14">
        <v>36</v>
      </c>
      <c r="K18" s="14" t="s">
        <v>62</v>
      </c>
      <c r="L18" t="s">
        <v>3</v>
      </c>
      <c r="M18" s="14">
        <v>11.08</v>
      </c>
      <c r="N18" s="14">
        <v>7.92</v>
      </c>
      <c r="O18" t="s">
        <v>63</v>
      </c>
      <c r="P18" s="21" t="s">
        <v>211</v>
      </c>
      <c r="Q18" t="s">
        <v>63</v>
      </c>
      <c r="R18" s="98" t="s">
        <v>192</v>
      </c>
      <c r="S18" t="s">
        <v>63</v>
      </c>
      <c r="T18" s="98" t="s">
        <v>212</v>
      </c>
      <c r="U18" t="s">
        <v>62</v>
      </c>
      <c r="V18" s="99" t="s">
        <v>213</v>
      </c>
      <c r="W18" t="s">
        <v>62</v>
      </c>
      <c r="X18" s="99" t="s">
        <v>214</v>
      </c>
      <c r="Y18" t="s">
        <v>62</v>
      </c>
      <c r="Z18" s="99" t="s">
        <v>215</v>
      </c>
      <c r="AE18" s="20"/>
      <c r="AH18" s="17">
        <f t="shared" si="16"/>
        <v>7.92</v>
      </c>
      <c r="AI18" s="18">
        <f>SUMIFS(M18,D18,"*"&amp;$BB$1&amp;"*")</f>
        <v>0</v>
      </c>
      <c r="AJ18" s="18">
        <f>SUMIFS(N18,F18,"*"&amp;$BB$1&amp;"*")</f>
        <v>0</v>
      </c>
      <c r="AK18" s="18">
        <f t="shared" si="0"/>
        <v>0</v>
      </c>
      <c r="AL18" s="18">
        <f t="shared" si="1"/>
        <v>0</v>
      </c>
      <c r="AM18" s="18">
        <f t="shared" si="2"/>
        <v>0</v>
      </c>
      <c r="AN18" s="18">
        <f t="shared" si="3"/>
        <v>7.92</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20973</v>
      </c>
      <c r="B19" s="16">
        <v>44247</v>
      </c>
      <c r="C19" t="s">
        <v>62</v>
      </c>
      <c r="D19" t="s">
        <v>201</v>
      </c>
      <c r="E19" t="s">
        <v>63</v>
      </c>
      <c r="F19" t="s">
        <v>192</v>
      </c>
      <c r="G19" t="s">
        <v>203</v>
      </c>
      <c r="H19" s="101" t="s">
        <v>228</v>
      </c>
      <c r="I19" t="s">
        <v>68</v>
      </c>
      <c r="J19" s="14">
        <v>44</v>
      </c>
      <c r="K19" s="14" t="s">
        <v>62</v>
      </c>
      <c r="L19" t="s">
        <v>3</v>
      </c>
      <c r="M19" s="14">
        <v>13.32</v>
      </c>
      <c r="N19" s="14">
        <v>9.68</v>
      </c>
      <c r="AE19" s="20"/>
      <c r="AH19" s="17">
        <f t="shared" si="16"/>
        <v>9.68</v>
      </c>
      <c r="AI19" s="18">
        <f>SUMIFS(M19,D19,"*"&amp;$BB$1&amp;"*")</f>
        <v>0</v>
      </c>
      <c r="AJ19" s="18">
        <f>SUMIFS(N19,F19,"*"&amp;$BB$1&amp;"*")</f>
        <v>9.68</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21299</v>
      </c>
      <c r="B20" s="16">
        <v>44381</v>
      </c>
      <c r="C20" t="s">
        <v>62</v>
      </c>
      <c r="D20" t="s">
        <v>204</v>
      </c>
      <c r="E20" t="s">
        <v>63</v>
      </c>
      <c r="F20" t="s">
        <v>192</v>
      </c>
      <c r="G20" t="s">
        <v>205</v>
      </c>
      <c r="H20" s="101" t="s">
        <v>229</v>
      </c>
      <c r="I20" t="s">
        <v>68</v>
      </c>
      <c r="J20" s="14">
        <v>40</v>
      </c>
      <c r="K20" s="14" t="s">
        <v>62</v>
      </c>
      <c r="L20" t="s">
        <v>4</v>
      </c>
      <c r="M20" s="14">
        <v>11.4</v>
      </c>
      <c r="N20" s="14">
        <v>9.6</v>
      </c>
      <c r="AE20" s="20"/>
      <c r="AH20" s="17">
        <f t="shared" si="16"/>
        <v>9.6</v>
      </c>
      <c r="AI20" s="18">
        <f>SUMIFS(M20,D20,"*"&amp;$BB$1&amp;"*")</f>
        <v>0</v>
      </c>
      <c r="AJ20" s="18">
        <f>SUMIFS(N20,F20,"*"&amp;$BB$1&amp;"*")</f>
        <v>9.6</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v>21845</v>
      </c>
      <c r="B21" s="16">
        <v>44632</v>
      </c>
      <c r="C21" t="s">
        <v>62</v>
      </c>
      <c r="D21" t="s">
        <v>206</v>
      </c>
      <c r="E21" t="s">
        <v>63</v>
      </c>
      <c r="F21" t="s">
        <v>192</v>
      </c>
      <c r="G21" t="s">
        <v>196</v>
      </c>
      <c r="H21" s="101" t="s">
        <v>230</v>
      </c>
      <c r="I21" t="s">
        <v>68</v>
      </c>
      <c r="J21" s="14">
        <v>30</v>
      </c>
      <c r="K21" s="14" t="s">
        <v>62</v>
      </c>
      <c r="L21" t="s">
        <v>4</v>
      </c>
      <c r="M21" s="14">
        <v>8.8000000000000007</v>
      </c>
      <c r="N21" s="14">
        <v>7.2</v>
      </c>
      <c r="AH21" s="17">
        <f t="shared" si="16"/>
        <v>7.2</v>
      </c>
      <c r="AI21" s="18">
        <f>SUMIFS(M21,D21,"*"&amp;$BB$1&amp;"*")</f>
        <v>0</v>
      </c>
      <c r="AJ21" s="18">
        <f>SUMIFS(N21,F21,"*"&amp;$BB$1&amp;"*")</f>
        <v>7.2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1</v>
      </c>
    </row>
    <row r="22" spans="1:75" x14ac:dyDescent="0.25">
      <c r="A22" s="100">
        <v>21889</v>
      </c>
      <c r="B22" s="16">
        <v>44652</v>
      </c>
      <c r="C22" t="s">
        <v>62</v>
      </c>
      <c r="D22" t="s">
        <v>207</v>
      </c>
      <c r="E22" t="s">
        <v>63</v>
      </c>
      <c r="F22" t="s">
        <v>192</v>
      </c>
      <c r="G22" t="s">
        <v>205</v>
      </c>
      <c r="H22" s="101" t="s">
        <v>231</v>
      </c>
      <c r="I22" t="s">
        <v>68</v>
      </c>
      <c r="J22" s="14">
        <v>40</v>
      </c>
      <c r="K22" s="14" t="s">
        <v>62</v>
      </c>
      <c r="L22" t="s">
        <v>4</v>
      </c>
      <c r="M22" s="14">
        <v>11.4</v>
      </c>
      <c r="N22" s="14">
        <v>9.6</v>
      </c>
      <c r="AE22" s="20"/>
      <c r="AH22" s="17">
        <f t="shared" si="16"/>
        <v>9.6</v>
      </c>
      <c r="AI22" s="18">
        <f>SUMIFS(M22,D22,"*"&amp;$BB$1&amp;"*")</f>
        <v>0</v>
      </c>
      <c r="AJ22" s="18">
        <f>SUMIFS(N22,F22,"*"&amp;$BB$1&amp;"*")</f>
        <v>9.6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H23" s="48"/>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H24" s="48"/>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H25" s="48"/>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364</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73</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36</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21</v>
      </c>
      <c r="BE41" t="s">
        <v>64</v>
      </c>
      <c r="BV41">
        <f>SUM(BN3,BN8,BV14,BV27,BV37)</f>
        <v>21</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494</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A2:A1500"/>
  </sortState>
  <conditionalFormatting sqref="B23:P25 P2:P21">
    <cfRule type="containsText" dxfId="24" priority="25" operator="containsText" text=", USA">
      <formula>NOT(ISERROR(SEARCH(", USA",B2)))</formula>
    </cfRule>
    <cfRule type="containsText" dxfId="23" priority="26" operator="containsText" text=", CSA">
      <formula>NOT(ISERROR(SEARCH(", CSA",B2)))</formula>
    </cfRule>
  </conditionalFormatting>
  <conditionalFormatting sqref="AI2:AZ1048576">
    <cfRule type="cellIs" dxfId="22" priority="29" operator="greaterThan">
      <formula>0</formula>
    </cfRule>
  </conditionalFormatting>
  <conditionalFormatting sqref="A23:A25">
    <cfRule type="containsText" dxfId="21" priority="21" operator="containsText" text=", USA">
      <formula>NOT(ISERROR(SEARCH(", USA",A23)))</formula>
    </cfRule>
    <cfRule type="containsText" dxfId="20" priority="22" operator="containsText" text=", CSA">
      <formula>NOT(ISERROR(SEARCH(", CSA",A23)))</formula>
    </cfRule>
  </conditionalFormatting>
  <conditionalFormatting sqref="B2:G2">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I2:O2">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B3:G21">
    <cfRule type="containsText" dxfId="15" priority="15" operator="containsText" text=", USA">
      <formula>NOT(ISERROR(SEARCH(", USA",B3)))</formula>
    </cfRule>
    <cfRule type="containsText" dxfId="14" priority="16" operator="containsText" text=", CSA">
      <formula>NOT(ISERROR(SEARCH(", CSA",B3)))</formula>
    </cfRule>
  </conditionalFormatting>
  <conditionalFormatting sqref="H16:H19 H9:H11 H7 H3:H4">
    <cfRule type="containsText" dxfId="13" priority="13" operator="containsText" text=", USA">
      <formula>NOT(ISERROR(SEARCH(", USA",H3)))</formula>
    </cfRule>
    <cfRule type="containsText" dxfId="12" priority="14" operator="containsText" text=", CSA">
      <formula>NOT(ISERROR(SEARCH(", CSA",H3)))</formula>
    </cfRule>
  </conditionalFormatting>
  <conditionalFormatting sqref="I3:O21">
    <cfRule type="containsText" dxfId="11" priority="11" operator="containsText" text=", USA">
      <formula>NOT(ISERROR(SEARCH(", USA",I3)))</formula>
    </cfRule>
    <cfRule type="containsText" dxfId="10" priority="12" operator="containsText" text=", CSA">
      <formula>NOT(ISERROR(SEARCH(", CSA",I3)))</formula>
    </cfRule>
  </conditionalFormatting>
  <conditionalFormatting sqref="B22:G22">
    <cfRule type="containsText" dxfId="3" priority="3" operator="containsText" text=", USA">
      <formula>NOT(ISERROR(SEARCH(", USA",B22)))</formula>
    </cfRule>
    <cfRule type="containsText" dxfId="2" priority="4" operator="containsText" text=", CSA">
      <formula>NOT(ISERROR(SEARCH(", CSA",B22)))</formula>
    </cfRule>
  </conditionalFormatting>
  <conditionalFormatting sqref="I22:Z22">
    <cfRule type="containsText" dxfId="1" priority="1" operator="containsText" text=", USA">
      <formula>NOT(ISERROR(SEARCH(", USA",I22)))</formula>
    </cfRule>
    <cfRule type="containsText" dxfId="0" priority="2" operator="containsText" text=", CSA">
      <formula>NOT(ISERROR(SEARCH(", CSA",I22)))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Trevor Preston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2025-04-11T01:44:58Z</dcterms:modified>
</cp:coreProperties>
</file>